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B404D462-4A72-4ADD-9DC4-332AA0508A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<sst xmlns="http://schemas.openxmlformats.org/spreadsheetml/2006/main" count="56" uniqueCount="50">
  <si>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</si>
  <si>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</si>
  <si>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</si>
  <si>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แฟกไลซ์ จำกัด     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</si>
  <si>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</si>
  <si>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</si>
  <si>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</si>
  <si>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</si>
  <si>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</si>
  <si>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</si>
  <si>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</si>
  <si>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</si>
  <si>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</si>
  <si>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</si>
  <si>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</si>
  <si>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</si>
  <si>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</si>
  <si>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</si>
  <si>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</si>
  <si>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</si>
  <si>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</si>
  <si>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</si>
  <si>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</si>
  <si>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</si>
  <si>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</si>
  <si>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</si>
  <si>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</si>
  <si>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</si>
  <si>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</si>
  <si>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</si>
  <si>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</si>
  <si>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</si>
  <si>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</si>
  <si>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</si>
  <si>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</si>
  <si>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</si>
  <si>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</si>
  <si>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</si>
  <si>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</si>
  <si>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</si>
  <si>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 บ แฟกไลซ์ จำกัด</t>
  </si>
  <si>
    <t xml:space="preserve">บริษัท แฟกไลซ์ จำกัด </t>
  </si>
  <si>
    <t>ท่าช้าง วิเศษชัยชาญ อ่างทอง</t>
  </si>
  <si>
    <t>09A034/001-B001</t>
  </si>
  <si>
    <t>100|ประเภทบ้านเดี่ยว</t>
  </si>
  <si>
    <t>ตึก</t>
  </si>
  <si>
    <t>ให้เช่า-อื่นๆ (ไม่ใช่เกษตรกรรมหรือที่อยู่อาศัย)</t>
  </si>
  <si>
    <t>เสาสัญญาณโทรศัพท์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</si>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</sst>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80" zoomScaleNormal="80" workbookViewId="0">
      <pane ySplit="9" topLeftCell="A10" activePane="bottomLeft" state="frozen"/>
      <selection pane="bottomLeft" sqref="A1:AM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63</v>
      </c>
      <c r="AA10" s="49">
        <v>100</v>
      </c>
      <c r="AB10" s="52">
        <v>6650</v>
      </c>
      <c r="AC10" s="52">
        <f>Z10*AB10</f>
        <v>418950</v>
      </c>
      <c r="AD10" s="50">
        <v>2</v>
      </c>
      <c r="AE10" s="50">
        <v>2</v>
      </c>
      <c r="AF10" s="52">
        <f>(AC10*(100-AE10))/100</f>
        <v>410571</v>
      </c>
      <c r="AG10" s="52">
        <f>AF10+P10</f>
        <v>410571</v>
      </c>
      <c r="AH10" s="52">
        <f>AG10</f>
        <v>410571</v>
      </c>
      <c r="AI10" s="52">
        <v>0</v>
      </c>
      <c r="AJ10" s="52">
        <f>IF((AI10-AH10) &gt; 1,0,IF((AI10-AH10)&lt;0,AH10-AI10,AI10-AH10))</f>
        <v>410571</v>
      </c>
      <c r="AK10" s="52">
        <v>0.3</v>
      </c>
      <c r="AL10" s="52">
        <f>ROUND(AJ10*(AK10/100),2)</f>
        <v>1231.71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48</v>
      </c>
      <c r="AL11" s="52">
        <f>SUM(AL10:AL10)</f>
        <v>1231.71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49</v>
      </c>
      <c r="AL12" s="52">
        <f>FLOOR((AL11/100)*10,0.01)</f>
        <v>123.17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2021-06-21T04:23:06Z</cp:lastPrinted>
  <dcterms:created xsi:type="dcterms:W3CDTF">2010-09-03T23:45:18Z</dcterms:created>
  <dcterms:modified xsi:type="dcterms:W3CDTF">2021-06-21T04:24:42Z</dcterms:modified>
  <cp:category/>
</cp:coreProperties>
</file>